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16B17897-9FD0-4FD9-9328-4B4A1922CD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J6" i="1" l="1"/>
  <c r="K6" i="1" s="1"/>
  <c r="H6" i="1" s="1"/>
  <c r="G6" i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<sst xmlns="http://schemas.openxmlformats.org/spreadsheetml/2006/main" count="17" uniqueCount="17">
  <si>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</si>
  <si>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</si>
  <si>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</si>
  <si>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</si>
  <si>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</si>
  <si>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</si>
  <si>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</si>
  <si>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</si>
  <si>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</si>
  <si>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</si>
  <si>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</si>
  <si>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</si>
  <si>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</si>
  <si>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</si>
  <si>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էլեկտրական մեքենա /Էլեկտրոմոբիլ/</t>
  </si>
  <si>
    <t>34111100/501</t>
  </si>
  <si>
    <t xml:space="preserve">ԷԿՈ ՄՈԹՈՐՍ ԳՐՈՒՊ ՍՊԸ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</si>
</sst>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164" fontId="3" fillId="3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J19" sqref="I17:J19"/>
    </sheetView>
  </sheetViews>
  <sheetFormatPr defaultColWidth="9.140625" defaultRowHeight="16.5" x14ac:dyDescent="0.3"/>
  <cols>
    <col min="1" max="1" width="5.85546875" style="1" customWidth="1"/>
    <col min="2" max="2" width="14.7109375" style="1" customWidth="1"/>
    <col min="3" max="3" width="33" style="1" customWidth="1"/>
    <col min="4" max="4" width="10.140625" style="1" customWidth="1"/>
    <col min="5" max="6" width="23" style="1" bestFit="1" customWidth="1"/>
    <col min="7" max="7" width="24.140625" style="2" bestFit="1" customWidth="1"/>
    <col min="8" max="8" width="26.28515625" style="2" bestFit="1" customWidth="1"/>
    <col min="9" max="9" width="24" style="2" customWidth="1"/>
    <col min="10" max="10" width="21.140625" style="2" customWidth="1"/>
    <col min="11" max="11" width="24.140625" style="2" customWidth="1"/>
    <col min="12" max="12" width="23.7109375" style="1" hidden="1" customWidth="1"/>
    <col min="13" max="16384" width="9.140625" style="1"/>
  </cols>
  <sheetData>
    <row r="1" spans="1:12" x14ac:dyDescent="0.3">
      <c r="A1" s="8"/>
    </row>
    <row r="2" spans="1:12" x14ac:dyDescent="0.3">
      <c r="A2" s="9" t="s">
        <v>4</v>
      </c>
      <c r="B2" s="9"/>
      <c r="C2" s="9"/>
      <c r="D2" s="9"/>
      <c r="E2" s="9"/>
      <c r="F2" s="9"/>
    </row>
    <row r="4" spans="1:12" ht="34.5" customHeight="1" x14ac:dyDescent="0.3">
      <c r="A4" s="14" t="s">
        <v>0</v>
      </c>
      <c r="B4" s="14"/>
      <c r="C4" s="14"/>
      <c r="D4" s="14" t="s">
        <v>10</v>
      </c>
      <c r="E4" s="14"/>
      <c r="F4" s="14"/>
      <c r="G4" s="15" t="s">
        <v>16</v>
      </c>
      <c r="H4" s="15"/>
      <c r="I4" s="15"/>
      <c r="J4" s="15"/>
      <c r="K4" s="15"/>
    </row>
    <row r="5" spans="1:12" ht="26.25" customHeight="1" x14ac:dyDescent="0.3">
      <c r="A5" s="10" t="s">
        <v>3</v>
      </c>
      <c r="B5" s="10" t="s">
        <v>2</v>
      </c>
      <c r="C5" s="10" t="s">
        <v>1</v>
      </c>
      <c r="D5" s="10" t="s">
        <v>11</v>
      </c>
      <c r="E5" s="10" t="s">
        <v>12</v>
      </c>
      <c r="F5" s="10" t="s">
        <v>13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2" s="6" customFormat="1" x14ac:dyDescent="0.3">
      <c r="A6" s="11">
        <v>1</v>
      </c>
      <c r="B6" s="12" t="s">
        <v>15</v>
      </c>
      <c r="C6" s="12" t="s">
        <v>14</v>
      </c>
      <c r="D6" s="13">
        <v>1</v>
      </c>
      <c r="E6" s="7">
        <v>13000000</v>
      </c>
      <c r="F6" s="7">
        <v>13000000</v>
      </c>
      <c r="G6" s="4">
        <f>+I6/$D6</f>
        <v>10833300</v>
      </c>
      <c r="H6" s="7">
        <f>+K6/$D6</f>
        <v>12999960</v>
      </c>
      <c r="I6" s="7">
        <v>10833300</v>
      </c>
      <c r="J6" s="7">
        <f>+I6*0.2</f>
        <v>2166660</v>
      </c>
      <c r="K6" s="7">
        <f>+J6+I6</f>
        <v>12999960</v>
      </c>
      <c r="L6" s="5">
        <f>+MIN(I6)</f>
        <v>10833300</v>
      </c>
    </row>
  </sheetData>
  <mergeCells count="3">
    <mergeCell ref="A4:C4"/>
    <mergeCell ref="D4:F4"/>
    <mergeCell ref="G4:K4"/>
  </mergeCells>
  <conditionalFormatting sqref="E6:K6">
    <cfRule type="cellIs" dxfId="0" priority="3" operator="equal">
      <formula>$L6</formula>
    </cfRule>
  </conditionalFormatting>
  <pageMargins left="0.70866141732283505" right="0.70866141732283505" top="0.74803149606299202" bottom="0.74803149606299202" header="0.31496062992126" footer="0.31496062992126"/>
  <pageSetup paperSize="9" scale="1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2025-11-17T10:39:09Z</dcterms:modified>
</cp:coreProperties>
</file>